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EBSCO ALL CORRECTED\"/>
    </mc:Choice>
  </mc:AlternateContent>
  <xr:revisionPtr revIDLastSave="0" documentId="13_ncr:1_{BCAED104-6881-43DD-B135-69E7FB9C094C}" xr6:coauthVersionLast="47" xr6:coauthVersionMax="47" xr10:uidLastSave="{00000000-0000-0000-0000-000000000000}"/>
  <bookViews>
    <workbookView xWindow="-108" yWindow="-108" windowWidth="23256" windowHeight="12456" xr2:uid="{00000000-000D-0000-FFFF-FFFF00000000}"/>
  </bookViews>
  <sheets>
    <sheet name="m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alcChain>
</file>

<file path=xl/sharedStrings.xml><?xml version="1.0" encoding="utf-8"?>
<sst xmlns="http://schemas.openxmlformats.org/spreadsheetml/2006/main" count="85" uniqueCount="77">
  <si>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</si>
  <si>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</si>
  <si>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</si>
  <si>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</si>
  <si>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</si>
  <si>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</si>
  <si>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</si>
  <si>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</si>
  <si>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</si>
  <si>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</si>
  <si>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</si>
  <si>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</si>
  <si>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</si>
  <si>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</si>
  <si>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</si>
  <si>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</si>
  <si>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</si>
  <si>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</si>
  <si>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Croatian campaign promotes lifestyle change.</t>
  </si>
  <si>
    <t>Marušic, Ana</t>
  </si>
  <si>
    <t>Lancet</t>
  </si>
  <si>
    <t>10.1016/S0140-6736(04)15579-7</t>
  </si>
  <si>
    <t>Article</t>
  </si>
  <si>
    <t>HEALTH education; PUBLIC health; DEATH rate; ADVERTISING campaigns; HEALTH promotion; PATIENT education; PREVENTIVE health services; CHILDREN'S health; CROATIA; CENTRAL Europe; Advertising Material Distribution Services; Health and Welfare Funds; SOCIAL conditions in Eastern Europe; SOCIAL conditions in Europe</t>
  </si>
  <si>
    <t>Looks at the efforts of Croatia to improve public health. Events which were set up by Stjepam Presškovic, the director of the Andrija Štamper School of Public Health in Zagreb to promote breakfast as the most important meal of the day; Research which shows that only 1 in 5 Croatian children eat breakfast; Hope the program will serve as a model for health promotion in Central and Eastern Europe where heart disease is on the rise; Reasons for the cardiovascular disease increase; Mortality statistics; Focus by the public health system on smoking reduction; improved nutrition and exercise; How the advertising campaigns are working; Celebrity endorsements; Other programs; Recognition of its success by the World Health Organisation and the Council of Europe.</t>
  </si>
  <si>
    <t>http://ezlibrary.technion.ac.il/login?url=https://search.ebscohost.com/login.aspx?direct=true&amp;db=a9h&amp;AN=12260961&amp;site=ehost-live&amp;scope=site</t>
  </si>
  <si>
    <t>Everyday Therapy: Putting the Wonderment Back into Our Daily Lives.</t>
  </si>
  <si>
    <t>du Plock, Simon</t>
  </si>
  <si>
    <t>Existential Analysis: Journal of the Society for Existential Analysis</t>
  </si>
  <si>
    <t>Society for Existential Analysis</t>
  </si>
  <si>
    <t>DEMOCRATIZATION; MEDICAL care; EQUALITY; SOCIAL responsibility; PSYCHOLOGY; UNITED Kingdom</t>
  </si>
  <si>
    <t>The author comments on several topics such as an increase in the democratization of psychological health care in Great Britain, growth of phenomena such as mindfulness and East European Association for Existential Therapy. Topics discussed include campaigning organisation called Counsellors and Psychotherapists for Social Responsibility, the role of social inequality in constructing and perpetuating psychological distress, and child's view of the world.</t>
  </si>
  <si>
    <t>http://ezlibrary.technion.ac.il/login?url=https://search.ebscohost.com/login.aspx?direct=true&amp;db=a9h&amp;AN=121150691&amp;site=ehost-live&amp;scope=site</t>
  </si>
  <si>
    <t>How aware is the public of the existence, characteristics and causes of language impairment in childhood and where have they heard about it? A European survey.</t>
  </si>
  <si>
    <t>Thordardottir, Elin; Topbaş, Seyhun</t>
  </si>
  <si>
    <t>Journal of Communication Disorders</t>
  </si>
  <si>
    <t>N.PAG</t>
  </si>
  <si>
    <t>10.1016/j.jcomdis.2020.106057</t>
  </si>
  <si>
    <t>Elsevier B.V.</t>
  </si>
  <si>
    <t>PUBLIC opinion; ATTENTION-deficit hyperactivity disorder; AUTISM; CHI-squared test; DYSLEXIA; HEALTH attitudes; INCOME; INTERNET; LANGUAGE disorders; LINGUISTICS; QUESTIONNAIRES; RESEARCH funding; SCHOOL health services; STATISTICS; SURVEYS; T-test (Statistics); DATA analysis; SYMPTOMS; EDUCATIONAL attainment; SOCIAL media; DESCRIPTIVE statistics; CHILDREN; EUROPE; Internet Publishing and Broadcasting and Web Search Portals; Wired Telecommunications Carriers</t>
  </si>
  <si>
    <t>Awareness; Children; Developmental language disorder; Europe; Language impairment; Public</t>
  </si>
  <si>
    <t>• Across countries of Europe, the public is less aware of DLD than of other childhood disorders. • Across countries, differences are found in awareness of and understanding of what DLD is. • The study offers insights into factors that could impact the success of DLD awareness campaigns. Public awareness of language impairment in childhood (Developmental Language Disorder (DLD)) has been identified as an important determiner of research and clinical service delivery, yet studies directly assessing public awareness are lacking. This study surveyed awareness across 18 countries of Europe. A questionnaire developed by an international team asked whether respondents had heard of language impairment affecting children, what they thought its manifestations and causes were and where they had heard of it. Respondents were also asked whether they had heard of autism, dyslexia, ADD/ADHD and speech disorder. The questionnaire was administered to members of the public in 18 European countries. A total of 1519 responses were obtained, spanning 6 age groups, 4 educational level groups and 3 income level groups. Across all but one country, significantly fewer people had heard of language impairment than any of the other disorders (or 60 % compared to over 90 % for autism). Awareness tended to be lowest in Eastern Europe and greatest in North-Western Europe, and was influenced by education level, age and income level. People in countries with overall low and overall high awareness differed in their views on manifestations and causes. People had heard of language impairment and autism the same way - most frequently through the media, including Internet, and less frequently through their child's school or a medical professional. The study confirms that awareness of language impairment and knowledge of the breadth of its manifestations are low. It also suggests opportunities for how to increase awareness, including greater media coverage of language impairment and more efficient use of venues such as schools and healthcare. Ways in which cultural and linguistic differences may influence public awareness efforts are discussed, including the translatability of clinical labels and scientific terms. These may impact the acceptance of a common term and definition across all countries. As awareness campaigns are gaining momentum, the findings of this study can serve as a baseline against which to compare future findings. [ABSTRACT FROM AUTHOR] Copyright of Journal of Communication Disorders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</si>
  <si>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http://ezlibrary.technion.ac.il/login?url=https://search.ebscohost.com/login.aspx?direct=true&amp;db=a9h&amp;AN=148449921&amp;site=ehost-live&amp;scope=site</t>
  </si>
  <si>
    <t>Letter From Europe: Home Birth, Midwives, and Doulas.</t>
  </si>
  <si>
    <t>Kitzinger, Sheila</t>
  </si>
  <si>
    <t>Birth: Issues in Perinatal Care</t>
  </si>
  <si>
    <t>10.1111/j.1523-536X.2008.00249.x</t>
  </si>
  <si>
    <t>Wiley-Blackwell</t>
  </si>
  <si>
    <t>WOMEN'S health; MATERNAL health services; CHILDBIRTH at home; HOME care services; OBSTETRICS; SOCIETIES; EASTERN Europe; News Syndicates; Services for the Elderly and Persons with Disabilities; Home Health Care Services; Offices of all other health practitioners; Offices of All Other Miscellaneous Health Practitioners; EDITORIALS</t>
  </si>
  <si>
    <t>The author offers her thoughts on various issues concerning childbirth in Eastern European countries. She said that the issues on the health of women in these countries are submerged by political and economic crises and that home birth has been criminalized. She also mentioned that the European Network of Childbirth Associations (ENCA) was established in 1993 as a network of individuals and organizations campaigning for advances in prenatal care for babies and mothers.</t>
  </si>
  <si>
    <t>http://ezlibrary.technion.ac.il/login?url=https://search.ebscohost.com/login.aspx?direct=true&amp;db=a9h&amp;AN=33924001&amp;site=ehost-live&amp;scope=site</t>
  </si>
  <si>
    <t>The Mass Campaign to Eradicate Ringworm Among the Jewish Community in Eastern Europe, 1921-1938.</t>
  </si>
  <si>
    <t>Shvarts, Shifra; Romem, Pnina; Romem, Yitzhak; Shani, Mordechai</t>
  </si>
  <si>
    <t>American Journal of Public Health</t>
  </si>
  <si>
    <t>e56</t>
  </si>
  <si>
    <t>10.2105/AJPH.2012.301020</t>
  </si>
  <si>
    <t>American Public Health Association</t>
  </si>
  <si>
    <t>DISEASE eradication; RADIOTHERAPY; RINGWORM; TUMOR risk factors; EMIGRATION &amp; immigration; JUDAISM; HISTORY of medicine; MISSIONARIES; RADIATION; ORGANIZATIONAL structure; PREVENTION; EASTERN Europe</t>
  </si>
  <si>
    <t>Between the years 1921 and 1938, 27 600 children were irradiated during a mass campaign to eradicate ringworm among the Jewish community in East Europe. The ringworm campaign was the initiative of the American Jewish Joint Distribution Committee together with the Jewish health maintenance organization OZE (The Society for the Protection of Jewish Health). We describe this campaign that used x-rays to eradicate ringworm and its mission to enhance public health among Jewish communities in Eastern Europe during the period between the world wars. We discuss the concepts behind the campaign, the primary health agents that participated in it, and the latent medical ramifications that were found among children treated for ringworm, many years after treatment—pathologies that can be linked to the irradiation they received as children. Our research is based on historical archival materials in the United States, Europe, and Israel. [ABSTRACT FROM AUTHOR] Copyright of American Journal of Public Health is the property of American Public Health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</si>
  <si>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http://ezlibrary.technion.ac.il/login?url=https://search.ebscohost.com/login.aspx?direct=true&amp;db=a9h&amp;AN=85587252&amp;site=ehost-live&amp;scope=site</t>
  </si>
  <si>
    <t>Views on COVID-19 vaccination of young children in Ireland, results from a cross-sectional survey of parents.</t>
  </si>
  <si>
    <t>Marron, Louise; Ferenczi, Annamaria; O'Brien, Katie M.; Cotter, Suzanne; Jessop, Lucy; Morrissey, Yvonne; Migone, Chantal</t>
  </si>
  <si>
    <t>Vaccine</t>
  </si>
  <si>
    <t>10.1016/j.vaccine.2022.08.030</t>
  </si>
  <si>
    <t>VACCINATION of children; VACCINATION complications; VACCINE safety; HEALTH attitudes; ATTITUDES toward illness; IRELAND; Drugs and Druggists' Sundries Merchant Wholesalers; Pharmaceutical and medicine manufacturing</t>
  </si>
  <si>
    <t>Attitudes; Children; COVID-19; Immunisation; Ireland; Vaccination</t>
  </si>
  <si>
    <t>• In Ireland over 50 % of parents intend to vaccinate their child aged 0–48 months. • Belief that COVID-19 is a serious illness is associated with intention to vaccinate. • Of those who do not intend to vaccinate, the primary concern is vaccine safety. • Vaccine information and communication should be tailored to parents' needs. • Vaccine communication should focus on vaccine safety in children. Vaccination of children aged 5 years and older is recommended as part of a multifaceted strategy to protect children against SARS CoV-2 infection and serious disease, and to control the spread of infection. COVID-19 vaccine trials in children aged less than5 years are underway, however, parental acceptance of vaccines for this age group is unknown. Between June and August 2021, a cross-sectional national survey of parental attitudes towards childhood vaccination in Ireland was conducted. Parents of children aged 0–48 months were surveyed to determine their attitudes towards COVID-19 vaccines for their children. A total of 855 parents were surveyed. Overall, 50.6 % reported that they intend to vaccinate their child, 28.7 % reported that they did not intend to vaccinate and 20.2 % were unsure. Among those who stated that they did not intend to vaccinate their child, concern about risks and side effects of vaccination was the primary reason reported (45.6 %). The most frequently reported information needs related to side effects of the vaccine (64.7 %) and vaccine safety (60.3 %). Results of the multivariable analysis showed that believing COVID-19 can be a serious illness in children was a strong predictor of parental intention to vaccinate (aOR 4.88, 95 % CI 2.68, 8.91, p-value &lt; 0.001). In comparison with Irish-born parents, parents born in a Central and Eastern European country were less likely to report intention to vaccinate (aOR 0.21, 95 % CI 0.09, 0.47, p-value, &lt;0.001). Parental belief in vaccine importance and safety and parental trust in official vaccine information sources were associated with increased parental intention to vaccinate. Understanding parental attitudes to vaccination of young children against COVID-19 is important to tailor the provision of information to parents' needs, and to inform the development of vaccination information and communication campaigns for current and future COVID-19 immunisations programmes for children. [ABSTRACT FROM AUTHOR] Copyright of Vaccine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</si>
  <si>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http://ezlibrary.technion.ac.il/login?url=https://search.ebscohost.com/login.aspx?direct=true&amp;db=a9h&amp;AN=159007468&amp;site=ehost-live&amp;scope=site</t>
  </si>
  <si>
    <t>Zur Geschichte der Friedrich-Stammberger-Stiftung in der Deutschen Geologischen Gesellschaft - Geologische Vereinigung e. V. (DGGV) und zu den außergewöhnlichen Lebenswegen ihrer Begründer Friedrich &amp; Gabriele Stammberger.</t>
  </si>
  <si>
    <t>Röhling, Heinz-Gerd; Wellmer, Friedrich-Wilhelm</t>
  </si>
  <si>
    <t>Journal of Applied &amp; Regional Geology / Zeitschrift der Deutschen Gesellschaft für Geowissenschaften (ZDGG)</t>
  </si>
  <si>
    <t>10.1127/zdgg/2020/0243</t>
  </si>
  <si>
    <t>E. Schweizerbart'sche Verlagsbuchhandlung</t>
  </si>
  <si>
    <t>EARTH sciences; MINING engineering; COTTON growing; URBAN planners; EARTH scientists; SOVIET Union; BERLIN (Germany); Cotton Farming; Engineering Services</t>
  </si>
  <si>
    <t>foundation development; Friedrich Stammberger Foundation; Friedrich Stammberger; Friedrich-Stammberger-Preis für Geologie; Friedrich-Stammberger-Stiftung; Gabriele Stammberger; Stiftungsentwicklung; Stiftungszweck</t>
  </si>
  <si>
    <t>Friedrich ("Fritz") Stammberger was one of the most important geologists in the German Democratic Republic. Because he was politically persecuted, he went to the Soviet Union in the mid-1930s, where, only a short time later, he was the victim of Stalin's great purge. Friedrich Stammberger was trained as a geology technician in the penal camp in Norilsk, where he also began studying geology by correspondence course, which he completed with a diploma as a mining engineer geologist. After he returned from the Soviet Union, Friedrich Stammberger campaigned in the GDR for the establishment of the Central Reserve Commission for Mineral Raw Materials, which he headed for a decade and a half (1955-1973). There he laid the foundations to classify the geologically-proven raw material stocks, assessing their industrial utilisation and evaluating them economically. Gabriele Stammberger, born in Berlin to the renowned Berlin architect and urban planner Fritz Bräuning, came into contact with young communists such as the physicist Alexander Weißberg-Cybulski during her youth. Around the same time Gabriele Bräuning met Walter Haenisch, whom she accompanied to Moscow. A short time later, Walter Haenisch, an anglicist, literary scholar and Marx researcher, was targeted by Stalinist terror on charges of espionage. He was arrested, convicted and shot. In 1939, Gabriele Haenisch met the German writer Gregor Gog. As a result of Germany's attack on the Soviet Union, she and her partner were relocated with their children to Fergana in Uzbekistan, where they lived in desolate conditions on a collective cotton farm. Gabriele Stammberger was the only one who was able to return to Germany from there. After her return in 1954, in search of information about Walter Haenisch, who was still "missing" in her opinion, she met Friedrich Stammberger, who had just returned from the Soviet Union and whom she married in 1957. After Friedrich Stammberger's death, Gabriele Stammberger founded the Friedrich Stammberger Foundation on April 20, 1978, in accordance with her husband's will, and transferred it to the GDR Society for Earth Sciences. In 1979, a Friedrich Stammberger Prize for Geology was awarded for the first time. Since 1990, the Friedrich Stammberger Foundation has been subject to state supervision in Berlin, in accordance with the provisions of the Berlin Foundation Act (StiftG Bln). It was initially managed in trust by the Society for Geosciences (GGW), after its merger with the German Geological Society (DGG) by the German Society for Geosciences (DGG), and after the union of the DGG with the Geologische Vereinigung (GV), by the German Geological Society (DGGV). Regardless of the supporting societies, the purpose of the Stammberger Foundation remained essentially unchanged. Then as now, its focus is on the promotion of scientific achievements, especially of young geoscientists, as well as contacts with Eastern European geoscientists and geological societies and institutions. (English) [ABSTRACT FROM AUTHOR] Friedrich („Fritz") Stammberger war einer der bedeutendsten Geologen der Deutschen Demokratischen Republik. Als politisch Verfolgter ging er Mitte der 1930er Jahre in die Sowjetunion, wo er nur kurze Zeit später Opfer der stalinistischen großen Säuberung wurde. Im Straflager in Norilsk wurde Friedrich Stammberger zum Geologie-Techniker ausgebildet und nahm dort anschließend auch ein Fernstudium der Geologie auf, das er mit dem Diplom eines Bergingenieur- Geologen abschloss. Nach Rückkehr aus der Sowjetunion setzte sich Friedrich Stammberger in der DDR für den Aufbau der Zentralen Vorratskommission für mineralische Rohstoffe ein, die er anderthalb Jahrzehnte (1955-1973) leitete. Dort schuf er die Grundlagen dafür, die geologisch nachgewiesenen Rohstoffvorräte zu kennzeichnen, ihre industrielle Verwertung zu beurteilen und sie wirtschaftlich zu bewerten. Gabriele Stammberger, in Berlin als Tochter des angesehenen Berliner Architekten und Stadtplaners Fritz Bräuning geboren, kam während ihrer Jugendzeit in Kontakt zu jungen Kommunisten wie dem Physiker Alexander Weißberg-Cybulski. Etwa zur gleichen Zeit lernte Gabriele Bräuning auch Walter Haenisch kennen, dem sie nach Moskau folgte. Bereits kurze Zeit später geriet Walter Haenisch, Anglist, Literaturwissenschaftler und Marxforscher, unter dem Vorwurf der Spionage in das Visier des stalinistischen Terrors. Er wurde verhaftet, verurteilt und erschossen. 1939 lernte Gabriele Haenisch den deutschen Schriftsteller Gregor Gog kennen. In Folge des Überfalls Deutschlands auf die Sowjetunion wurden sie und ihr Lebensgefährte mit den Kindern nach Fergana in Usbekistan umgesiedelt, wo sie auf einer Baumwollkolchose in trostlosen Verhältnissen lebten. Gabriele Stammberger war die Einzige, die von dort nach Deutschland zurückkehrte. Nach ihrer Rückkehr 1954 lernte sie - auf der Suche nach Informationen zu dem für sie immer noch „verschollenen" Walter Haenisch - den kurz zuvor aus der Sowjetunion zurückgekehrten Friedrich Stammberger kennen, den sie 1957 heiratete. Nach dem Tod Friedrich Stammbergers gründete Gabriele Stammberger am 20.04.1978, gemäß der testamentarischen Verfügung ihres Ehemannes, die Friedrich-Stammberger-Stiftung und übertrug sie der Gesellschaft für Geowissenschaften der DDR. 1979 wurde erstmals ein Friedrich-Stammberger-Preis für Geologie vergeben. Seit 1990 unterliegt die Friedrich- Stammberger-Stiftung gemäß den Vorschriften des Berliner Stiftungsgesetzes (StiftG Bln) der Staatsaufsicht Berlin. Treuhänderisch verwaltet wurde sie zunächst von der Gesellschaft für Geowissenschaften (GGW), nach deren Verschmelzung mit der Deutschen Geologischen Gesellschaft (DGG) von der Deutschen Gesellschaft für Geowissenschaften (DGG) und nach dem Zusammenschluss der DGG mit der Geologischen Vereinigung (GV) von der Deutschen Geologischen Gesellschaft - Geologische Vereinigung (DGGV). Unabhängig von den jeweils tragenden Gesellschaften blieb der Zweck der Stammberger-Stiftung im Kern unverändert. Im Vordergrund steht damals wie heute die Förderung wissenschaftlicher Leistungen vor allem junger Geowissenschaftler, der Kontakte mit osteuropäischen Geowissenschaftlern sowie geologischen Gesellschaften und Institutionen. (German) [ABSTRACT FROM AUTHOR] Copyright of Journal of Applied &amp; Regional Geology / Zeitschrift der Deutschen Gesellschaft für Geowissenschaften (ZDGG) is the property of E. Schweizerbart'sche Verlagsbuchhandlung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</si>
  <si>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http://ezlibrary.technion.ac.il/login?url=https://search.ebscohost.com/login.aspx?direct=true&amp;db=a9h&amp;AN=146418942&amp;site=ehost-live&amp;scope=site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</si>
</sst>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workbookViewId="0">
      <selection activeCell="C21" sqref="C21"/>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"01406736"</f>
        <v>01406736</v>
      </c>
      <c r="F2" t="str">
        <f>"2/14/2004"</f>
        <v>2/14/2004</v>
      </c>
      <c r="G2">
        <v>363</v>
      </c>
      <c r="H2">
        <v>9408</v>
      </c>
      <c r="I2">
        <v>538</v>
      </c>
      <c r="J2">
        <v>2</v>
      </c>
      <c r="K2">
        <v>12260961</v>
      </c>
      <c r="L2" t="s">
        <v>21</v>
      </c>
      <c r="M2" t="s">
        <v>20</v>
      </c>
      <c r="N2" t="s">
        <v>22</v>
      </c>
      <c r="O2" t="s">
        <v>23</v>
      </c>
      <c r="Q2" t="s">
        <v>24</v>
      </c>
      <c r="R2" t="s">
        <v>25</v>
      </c>
    </row>
    <row r="3" spans="1:18" x14ac:dyDescent="0.3">
      <c r="A3" t="s">
        <v>26</v>
      </c>
      <c r="B3" t="s">
        <v>27</v>
      </c>
      <c r="C3" t="s">
        <v>28</v>
      </c>
      <c r="D3" t="str">
        <f>"17525616"</f>
        <v>17525616</v>
      </c>
      <c r="F3" t="str">
        <f>"Jan2017"</f>
        <v>Jan2017</v>
      </c>
      <c r="G3">
        <v>28</v>
      </c>
      <c r="H3">
        <v>1</v>
      </c>
      <c r="I3">
        <v>93</v>
      </c>
      <c r="J3">
        <v>13</v>
      </c>
      <c r="K3">
        <v>121150691</v>
      </c>
      <c r="M3" t="s">
        <v>29</v>
      </c>
      <c r="N3" t="s">
        <v>22</v>
      </c>
      <c r="O3" t="s">
        <v>30</v>
      </c>
      <c r="Q3" t="s">
        <v>31</v>
      </c>
      <c r="R3" t="s">
        <v>32</v>
      </c>
    </row>
    <row r="4" spans="1:18" x14ac:dyDescent="0.3">
      <c r="A4" t="s">
        <v>33</v>
      </c>
      <c r="B4" t="s">
        <v>34</v>
      </c>
      <c r="C4" t="s">
        <v>35</v>
      </c>
      <c r="D4" t="str">
        <f>"00219924"</f>
        <v>00219924</v>
      </c>
      <c r="F4" t="str">
        <f>"Jan2021"</f>
        <v>Jan2021</v>
      </c>
      <c r="G4">
        <v>89</v>
      </c>
      <c r="I4" t="s">
        <v>36</v>
      </c>
      <c r="J4">
        <v>1</v>
      </c>
      <c r="K4">
        <v>148449921</v>
      </c>
      <c r="L4" t="s">
        <v>37</v>
      </c>
      <c r="M4" t="s">
        <v>38</v>
      </c>
      <c r="N4" t="s">
        <v>22</v>
      </c>
      <c r="O4" t="s">
        <v>39</v>
      </c>
      <c r="P4" t="s">
        <v>40</v>
      </c>
      <c r="Q4" t="s">
        <v>41</v>
      </c>
      <c r="R4" t="s">
        <v>42</v>
      </c>
    </row>
    <row r="5" spans="1:18" x14ac:dyDescent="0.3">
      <c r="A5" t="s">
        <v>43</v>
      </c>
      <c r="B5" t="s">
        <v>44</v>
      </c>
      <c r="C5" t="s">
        <v>45</v>
      </c>
      <c r="D5" t="str">
        <f>"07307659"</f>
        <v>07307659</v>
      </c>
      <c r="F5" t="str">
        <f>"Sep2008"</f>
        <v>Sep2008</v>
      </c>
      <c r="G5">
        <v>35</v>
      </c>
      <c r="H5">
        <v>3</v>
      </c>
      <c r="I5">
        <v>250</v>
      </c>
      <c r="J5">
        <v>3</v>
      </c>
      <c r="K5">
        <v>33924001</v>
      </c>
      <c r="L5" t="s">
        <v>46</v>
      </c>
      <c r="M5" t="s">
        <v>47</v>
      </c>
      <c r="N5" t="s">
        <v>22</v>
      </c>
      <c r="O5" t="s">
        <v>48</v>
      </c>
      <c r="Q5" t="s">
        <v>49</v>
      </c>
      <c r="R5" t="s">
        <v>50</v>
      </c>
    </row>
    <row r="6" spans="1:18" x14ac:dyDescent="0.3">
      <c r="A6" t="s">
        <v>51</v>
      </c>
      <c r="B6" t="s">
        <v>52</v>
      </c>
      <c r="C6" t="s">
        <v>53</v>
      </c>
      <c r="D6" t="str">
        <f>"00900036"</f>
        <v>00900036</v>
      </c>
      <c r="F6" t="str">
        <f>"Apr2013"</f>
        <v>Apr2013</v>
      </c>
      <c r="G6">
        <v>103</v>
      </c>
      <c r="H6">
        <v>4</v>
      </c>
      <c r="I6" t="s">
        <v>54</v>
      </c>
      <c r="J6">
        <v>11</v>
      </c>
      <c r="K6">
        <v>85587252</v>
      </c>
      <c r="L6" t="s">
        <v>55</v>
      </c>
      <c r="M6" t="s">
        <v>56</v>
      </c>
      <c r="N6" t="s">
        <v>22</v>
      </c>
      <c r="O6" t="s">
        <v>57</v>
      </c>
      <c r="Q6" t="s">
        <v>58</v>
      </c>
      <c r="R6" t="s">
        <v>59</v>
      </c>
    </row>
    <row r="7" spans="1:18" x14ac:dyDescent="0.3">
      <c r="A7" t="s">
        <v>60</v>
      </c>
      <c r="B7" t="s">
        <v>61</v>
      </c>
      <c r="C7" t="s">
        <v>62</v>
      </c>
      <c r="D7" t="str">
        <f>"0264410X"</f>
        <v>0264410X</v>
      </c>
      <c r="F7" t="str">
        <f>"Sep2022"</f>
        <v>Sep2022</v>
      </c>
      <c r="G7">
        <v>40</v>
      </c>
      <c r="H7">
        <v>39</v>
      </c>
      <c r="I7">
        <v>5716</v>
      </c>
      <c r="J7">
        <v>10</v>
      </c>
      <c r="K7">
        <v>159007468</v>
      </c>
      <c r="L7" t="s">
        <v>63</v>
      </c>
      <c r="M7" t="s">
        <v>38</v>
      </c>
      <c r="N7" t="s">
        <v>22</v>
      </c>
      <c r="O7" t="s">
        <v>64</v>
      </c>
      <c r="P7" t="s">
        <v>65</v>
      </c>
      <c r="Q7" t="s">
        <v>66</v>
      </c>
      <c r="R7" t="s">
        <v>67</v>
      </c>
    </row>
    <row r="8" spans="1:18" x14ac:dyDescent="0.3">
      <c r="A8" t="s">
        <v>68</v>
      </c>
      <c r="B8" t="s">
        <v>69</v>
      </c>
      <c r="C8" t="s">
        <v>70</v>
      </c>
      <c r="D8" t="str">
        <f>"18601804"</f>
        <v>18601804</v>
      </c>
      <c r="F8" t="str">
        <f>"2020"</f>
        <v>2020</v>
      </c>
      <c r="G8">
        <v>171</v>
      </c>
      <c r="H8">
        <v>3</v>
      </c>
      <c r="I8">
        <v>391</v>
      </c>
      <c r="J8">
        <v>26</v>
      </c>
      <c r="K8">
        <v>146418942</v>
      </c>
      <c r="L8" t="s">
        <v>71</v>
      </c>
      <c r="M8" t="s">
        <v>72</v>
      </c>
      <c r="N8" t="s">
        <v>22</v>
      </c>
      <c r="O8" t="s">
        <v>73</v>
      </c>
      <c r="P8" t="s">
        <v>74</v>
      </c>
      <c r="Q8" t="s">
        <v>75</v>
      </c>
      <c r="R8"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2023-10-15T14:31:58Z</dcterms:created>
  <dcterms:modified xsi:type="dcterms:W3CDTF">2023-11-14T08:00:03Z</dcterms:modified>
</cp:coreProperties>
</file>